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8535"/>
  </bookViews>
  <sheets>
    <sheet name="Все года" sheetId="1" r:id="rId1"/>
  </sheets>
  <calcPr calcId="144525"/>
</workbook>
</file>

<file path=xl/calcChain.xml><?xml version="1.0" encoding="utf-8"?>
<calcChain xmlns="http://schemas.openxmlformats.org/spreadsheetml/2006/main">
  <c r="F57" i="1" l="1"/>
  <c r="E57" i="1"/>
  <c r="D57" i="1"/>
  <c r="D55" i="1"/>
  <c r="F52" i="1"/>
  <c r="E52" i="1"/>
  <c r="D52" i="1"/>
  <c r="F47" i="1"/>
  <c r="E47" i="1"/>
  <c r="D47" i="1"/>
  <c r="F44" i="1"/>
  <c r="E44" i="1"/>
  <c r="D44" i="1"/>
  <c r="F38" i="1"/>
  <c r="E38" i="1"/>
  <c r="D38" i="1"/>
  <c r="F35" i="1"/>
  <c r="E35" i="1"/>
  <c r="D35" i="1"/>
  <c r="F30" i="1"/>
  <c r="E30" i="1"/>
  <c r="D30" i="1"/>
  <c r="F24" i="1"/>
  <c r="E24" i="1"/>
  <c r="D24" i="1"/>
  <c r="F19" i="1"/>
  <c r="E19" i="1"/>
  <c r="D19" i="1"/>
  <c r="F17" i="1"/>
  <c r="E17" i="1"/>
  <c r="D17" i="1"/>
  <c r="F9" i="1"/>
  <c r="E9" i="1"/>
  <c r="D9" i="1"/>
  <c r="D8" i="1" l="1"/>
  <c r="F8" i="1"/>
  <c r="E8" i="1"/>
</calcChain>
</file>

<file path=xl/sharedStrings.xml><?xml version="1.0" encoding="utf-8"?>
<sst xmlns="http://schemas.openxmlformats.org/spreadsheetml/2006/main" count="170" uniqueCount="82">
  <si>
    <t>Сумма</t>
  </si>
  <si>
    <t>Наименование</t>
  </si>
  <si>
    <t>Рз</t>
  </si>
  <si>
    <t>ПР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</si>
  <si>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</si>
  <si>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</si>
  <si>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</si>
  <si>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</si>
  <si>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</si>
  <si>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</si>
  <si>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</si>
  <si>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</si>
  <si>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</si>
  <si>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</si>
  <si>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</si>
  <si>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</si>
  <si>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</si>
  <si>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</si>
  <si>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</si>
  <si>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</si>
  <si>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</si>
  <si>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</si>
  <si>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</si>
  <si>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</si>
  <si>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</si>
  <si>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</si>
  <si>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</si>
  <si>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</si>
  <si>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Обеспечение пожарной безопасности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</si>
  <si>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</si>
  <si>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</si>
  <si>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</si>
  <si>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</si>
  <si>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</si>
  <si>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</si>
  <si>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</si>
  <si>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</si>
  <si>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</si>
  <si>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</si>
  <si>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</si>
  <si>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</si>
  <si>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</si>
  <si>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</si>
  <si>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</si>
  <si>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</si>
  <si>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</si>
  <si>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</si>
  <si>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</si>
  <si>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</si>
  <si>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</si>
  <si>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</si>
  <si>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</si>
  <si>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</si>
  <si>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</si>
  <si>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</si>
  <si>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</si>
  <si>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</si>
  <si>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</si>
  <si>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</si>
  <si>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</si>
  <si>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</si>
  <si>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</si>
  <si>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</si>
  <si>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</si>
  <si>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</si>
  <si>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</si>
  <si>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</si>
  <si>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</si>
  <si>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</si>
  <si>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</si>
  <si>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</si>
  <si>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Условно утвержденные расходы</t>
  </si>
  <si>
    <t>Раздел</t>
  </si>
  <si>
    <t>Подраздел</t>
  </si>
  <si>
    <t>2023 год</t>
  </si>
  <si>
    <t>2024 год</t>
  </si>
  <si>
    <t>2025 год</t>
  </si>
  <si>
    <t xml:space="preserve">    Приложение 6</t>
  </si>
  <si>
    <t>к Решению Собрания депутатов Катав-Ивановского муниципального района «О районном бюджете на 2023 год и на плановый период 2024 и 2025 годов»</t>
  </si>
  <si>
    <t>Распределение бюджетных  ассигнований по разделам и подразделам классификации расходов бюджетов на 2023 год и на плановый период 2024 и 2025 годов</t>
  </si>
  <si>
    <t>(тыс. руб.)</t>
  </si>
  <si>
    <t>от 23 декабря 2022 г.    № 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</si>
</sst>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</font>
    <font>
      <sz val="14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2" borderId="1" xfId="0" applyNumberFormat="1" applyFont="1" applyFill="1" applyBorder="1" applyAlignment="1">
      <alignment horizontal="right" vertical="center" wrapText="1"/>
    </xf>
    <xf numFmtId="0" fontId="3" fillId="0" borderId="0" xfId="0" applyFont="1"/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/>
    </xf>
    <xf numFmtId="165" fontId="6" fillId="2" borderId="2" xfId="0" applyNumberFormat="1" applyFont="1" applyFill="1" applyBorder="1" applyAlignment="1">
      <alignment horizontal="right" vertical="top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vertical="top"/>
    </xf>
    <xf numFmtId="164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textRotation="90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2"/>
  <sheetViews>
    <sheetView showGridLines="0" tabSelected="1" zoomScaleNormal="100" workbookViewId="0">
      <selection activeCell="C3" sqref="C3:F3"/>
    </sheetView>
  </sheetViews>
  <sheetFormatPr defaultRowHeight="10.15" customHeight="1" x14ac:dyDescent="0.25"/>
  <cols>
    <col min="1" max="1" width="77.5703125" customWidth="1"/>
    <col min="2" max="2" width="7.28515625" customWidth="1"/>
    <col min="3" max="3" width="7.7109375" customWidth="1"/>
    <col min="4" max="4" width="15.140625" customWidth="1"/>
    <col min="5" max="5" width="15.42578125" customWidth="1"/>
    <col min="6" max="6" width="15.7109375" customWidth="1"/>
  </cols>
  <sheetData>
    <row r="1" spans="1:6" ht="15.75" x14ac:dyDescent="0.25">
      <c r="C1" s="14" t="s">
        <v>77</v>
      </c>
      <c r="D1" s="14"/>
      <c r="E1" s="14"/>
      <c r="F1" s="14"/>
    </row>
    <row r="2" spans="1:6" ht="47.25" customHeight="1" x14ac:dyDescent="0.25">
      <c r="C2" s="15" t="s">
        <v>78</v>
      </c>
      <c r="D2" s="15"/>
      <c r="E2" s="15"/>
      <c r="F2" s="15"/>
    </row>
    <row r="3" spans="1:6" ht="18" customHeight="1" x14ac:dyDescent="0.25">
      <c r="C3" s="16" t="s">
        <v>81</v>
      </c>
      <c r="D3" s="16"/>
      <c r="E3" s="16"/>
      <c r="F3" s="16"/>
    </row>
    <row r="4" spans="1:6" ht="48" customHeight="1" x14ac:dyDescent="0.25">
      <c r="A4" s="19" t="s">
        <v>79</v>
      </c>
      <c r="B4" s="19"/>
      <c r="C4" s="19"/>
      <c r="D4" s="19"/>
      <c r="E4" s="19"/>
      <c r="F4" s="19"/>
    </row>
    <row r="5" spans="1:6" ht="13.5" customHeight="1" x14ac:dyDescent="0.25">
      <c r="A5" s="1"/>
      <c r="B5" s="1"/>
      <c r="C5" s="1"/>
      <c r="D5" s="1"/>
      <c r="E5" s="20" t="s">
        <v>80</v>
      </c>
      <c r="F5" s="21"/>
    </row>
    <row r="6" spans="1:6" ht="14.45" customHeight="1" x14ac:dyDescent="0.25">
      <c r="A6" s="17" t="s">
        <v>1</v>
      </c>
      <c r="B6" s="18" t="s">
        <v>72</v>
      </c>
      <c r="C6" s="18" t="s">
        <v>73</v>
      </c>
      <c r="D6" s="17" t="s">
        <v>74</v>
      </c>
      <c r="E6" s="17" t="s">
        <v>75</v>
      </c>
      <c r="F6" s="17" t="s">
        <v>76</v>
      </c>
    </row>
    <row r="7" spans="1:6" ht="49.5" customHeight="1" x14ac:dyDescent="0.25">
      <c r="A7" s="17"/>
      <c r="B7" s="18" t="s">
        <v>2</v>
      </c>
      <c r="C7" s="18" t="s">
        <v>3</v>
      </c>
      <c r="D7" s="17"/>
      <c r="E7" s="17" t="s">
        <v>0</v>
      </c>
      <c r="F7" s="17" t="s">
        <v>0</v>
      </c>
    </row>
    <row r="8" spans="1:6" ht="15.75" x14ac:dyDescent="0.25">
      <c r="A8" s="3" t="s">
        <v>4</v>
      </c>
      <c r="B8" s="4"/>
      <c r="C8" s="4"/>
      <c r="D8" s="5">
        <f>D9+D17+D19+D24+D30+D35+D38+D44+D47+D52+D55+D57</f>
        <v>1691669.8</v>
      </c>
      <c r="E8" s="5">
        <f>E9+E17+E19+E24+E30+E35+E38+E44+E47+E52+E55+E57+E60</f>
        <v>1538138.8</v>
      </c>
      <c r="F8" s="5">
        <f>F9+F17+F19+F24+F30+F35+F38+F44+F47+F52+F55+F57+F60</f>
        <v>1479487.3</v>
      </c>
    </row>
    <row r="9" spans="1:6" ht="15.75" x14ac:dyDescent="0.25">
      <c r="A9" s="6" t="s">
        <v>5</v>
      </c>
      <c r="B9" s="4" t="s">
        <v>6</v>
      </c>
      <c r="C9" s="4" t="s">
        <v>7</v>
      </c>
      <c r="D9" s="5">
        <f>D10+D11+D12+D13+D14+D15+D16</f>
        <v>131710.79999999999</v>
      </c>
      <c r="E9" s="5">
        <f t="shared" ref="E9:F9" si="0">E10+E11+E12+E13+E14+E15+E16</f>
        <v>125553.70000000001</v>
      </c>
      <c r="F9" s="5">
        <f t="shared" si="0"/>
        <v>136307.69999999998</v>
      </c>
    </row>
    <row r="10" spans="1:6" ht="31.5" x14ac:dyDescent="0.25">
      <c r="A10" s="7" t="s">
        <v>8</v>
      </c>
      <c r="B10" s="8" t="s">
        <v>6</v>
      </c>
      <c r="C10" s="8" t="s">
        <v>9</v>
      </c>
      <c r="D10" s="9">
        <v>2383.8000000000002</v>
      </c>
      <c r="E10" s="9">
        <v>2383.8000000000002</v>
      </c>
      <c r="F10" s="9">
        <v>2383.8000000000002</v>
      </c>
    </row>
    <row r="11" spans="1:6" ht="47.25" x14ac:dyDescent="0.25">
      <c r="A11" s="7" t="s">
        <v>10</v>
      </c>
      <c r="B11" s="8" t="s">
        <v>6</v>
      </c>
      <c r="C11" s="8" t="s">
        <v>11</v>
      </c>
      <c r="D11" s="9">
        <v>5493.3</v>
      </c>
      <c r="E11" s="9">
        <v>5502.9</v>
      </c>
      <c r="F11" s="9">
        <v>5502.9</v>
      </c>
    </row>
    <row r="12" spans="1:6" ht="47.25" x14ac:dyDescent="0.25">
      <c r="A12" s="7" t="s">
        <v>12</v>
      </c>
      <c r="B12" s="8" t="s">
        <v>6</v>
      </c>
      <c r="C12" s="8" t="s">
        <v>13</v>
      </c>
      <c r="D12" s="9">
        <v>48204.6</v>
      </c>
      <c r="E12" s="9">
        <v>49512.800000000003</v>
      </c>
      <c r="F12" s="9">
        <v>49512.800000000003</v>
      </c>
    </row>
    <row r="13" spans="1:6" ht="15.75" x14ac:dyDescent="0.25">
      <c r="A13" s="7" t="s">
        <v>14</v>
      </c>
      <c r="B13" s="8" t="s">
        <v>6</v>
      </c>
      <c r="C13" s="8" t="s">
        <v>15</v>
      </c>
      <c r="D13" s="9">
        <v>0.4</v>
      </c>
      <c r="E13" s="9">
        <v>0.4</v>
      </c>
      <c r="F13" s="9">
        <v>0.4</v>
      </c>
    </row>
    <row r="14" spans="1:6" ht="32.25" customHeight="1" x14ac:dyDescent="0.25">
      <c r="A14" s="7" t="s">
        <v>16</v>
      </c>
      <c r="B14" s="8" t="s">
        <v>6</v>
      </c>
      <c r="C14" s="8" t="s">
        <v>17</v>
      </c>
      <c r="D14" s="9">
        <v>29299.5</v>
      </c>
      <c r="E14" s="9">
        <v>29350.1</v>
      </c>
      <c r="F14" s="9">
        <v>29350.1</v>
      </c>
    </row>
    <row r="15" spans="1:6" ht="15.75" x14ac:dyDescent="0.25">
      <c r="A15" s="7" t="s">
        <v>18</v>
      </c>
      <c r="B15" s="8" t="s">
        <v>6</v>
      </c>
      <c r="C15" s="8" t="s">
        <v>19</v>
      </c>
      <c r="D15" s="9">
        <v>7973.5</v>
      </c>
      <c r="E15" s="9">
        <v>6044.8</v>
      </c>
      <c r="F15" s="9">
        <v>17409.900000000001</v>
      </c>
    </row>
    <row r="16" spans="1:6" ht="15.75" x14ac:dyDescent="0.25">
      <c r="A16" s="7" t="s">
        <v>20</v>
      </c>
      <c r="B16" s="8" t="s">
        <v>6</v>
      </c>
      <c r="C16" s="8" t="s">
        <v>21</v>
      </c>
      <c r="D16" s="9">
        <v>38355.699999999997</v>
      </c>
      <c r="E16" s="9">
        <v>32758.9</v>
      </c>
      <c r="F16" s="9">
        <v>32147.8</v>
      </c>
    </row>
    <row r="17" spans="1:6" ht="15.75" x14ac:dyDescent="0.25">
      <c r="A17" s="6" t="s">
        <v>22</v>
      </c>
      <c r="B17" s="4" t="s">
        <v>9</v>
      </c>
      <c r="C17" s="4" t="s">
        <v>7</v>
      </c>
      <c r="D17" s="5">
        <f>D18</f>
        <v>1910.2</v>
      </c>
      <c r="E17" s="5">
        <f t="shared" ref="E17:F17" si="1">E18</f>
        <v>1996.5</v>
      </c>
      <c r="F17" s="5">
        <f t="shared" si="1"/>
        <v>2067.1</v>
      </c>
    </row>
    <row r="18" spans="1:6" ht="15.75" x14ac:dyDescent="0.25">
      <c r="A18" s="7" t="s">
        <v>23</v>
      </c>
      <c r="B18" s="8" t="s">
        <v>9</v>
      </c>
      <c r="C18" s="8" t="s">
        <v>11</v>
      </c>
      <c r="D18" s="9">
        <v>1910.2</v>
      </c>
      <c r="E18" s="9">
        <v>1996.5</v>
      </c>
      <c r="F18" s="9">
        <v>2067.1</v>
      </c>
    </row>
    <row r="19" spans="1:6" ht="31.5" x14ac:dyDescent="0.25">
      <c r="A19" s="6" t="s">
        <v>24</v>
      </c>
      <c r="B19" s="4" t="s">
        <v>11</v>
      </c>
      <c r="C19" s="4" t="s">
        <v>7</v>
      </c>
      <c r="D19" s="5">
        <f>D20+D21+D22+D23</f>
        <v>2778</v>
      </c>
      <c r="E19" s="5">
        <f t="shared" ref="E19:F19" si="2">E20+E21+E22+E23</f>
        <v>2776.5</v>
      </c>
      <c r="F19" s="5">
        <f t="shared" si="2"/>
        <v>2902</v>
      </c>
    </row>
    <row r="20" spans="1:6" ht="15.75" x14ac:dyDescent="0.25">
      <c r="A20" s="7" t="s">
        <v>25</v>
      </c>
      <c r="B20" s="8" t="s">
        <v>11</v>
      </c>
      <c r="C20" s="8" t="s">
        <v>13</v>
      </c>
      <c r="D20" s="9">
        <v>2567.4</v>
      </c>
      <c r="E20" s="9">
        <v>2753.7</v>
      </c>
      <c r="F20" s="9">
        <v>2879.2</v>
      </c>
    </row>
    <row r="21" spans="1:6" ht="31.5" x14ac:dyDescent="0.25">
      <c r="A21" s="7" t="s">
        <v>26</v>
      </c>
      <c r="B21" s="8" t="s">
        <v>11</v>
      </c>
      <c r="C21" s="8" t="s">
        <v>27</v>
      </c>
      <c r="D21" s="9">
        <v>94</v>
      </c>
      <c r="E21" s="9">
        <v>6</v>
      </c>
      <c r="F21" s="9">
        <v>6</v>
      </c>
    </row>
    <row r="22" spans="1:6" ht="15.75" x14ac:dyDescent="0.25">
      <c r="A22" s="7" t="s">
        <v>28</v>
      </c>
      <c r="B22" s="8" t="s">
        <v>11</v>
      </c>
      <c r="C22" s="8" t="s">
        <v>29</v>
      </c>
      <c r="D22" s="9">
        <v>16.600000000000001</v>
      </c>
      <c r="E22" s="9">
        <v>16.8</v>
      </c>
      <c r="F22" s="9">
        <v>16.8</v>
      </c>
    </row>
    <row r="23" spans="1:6" ht="31.5" x14ac:dyDescent="0.25">
      <c r="A23" s="7" t="s">
        <v>30</v>
      </c>
      <c r="B23" s="8" t="s">
        <v>11</v>
      </c>
      <c r="C23" s="8" t="s">
        <v>31</v>
      </c>
      <c r="D23" s="9">
        <v>100</v>
      </c>
      <c r="E23" s="9"/>
      <c r="F23" s="9"/>
    </row>
    <row r="24" spans="1:6" ht="15.75" x14ac:dyDescent="0.25">
      <c r="A24" s="6" t="s">
        <v>32</v>
      </c>
      <c r="B24" s="4" t="s">
        <v>13</v>
      </c>
      <c r="C24" s="4" t="s">
        <v>7</v>
      </c>
      <c r="D24" s="5">
        <f>D25+D26+D27+D28+D29</f>
        <v>47684.799999999996</v>
      </c>
      <c r="E24" s="5">
        <f t="shared" ref="E24:F24" si="3">E25+E26+E27+E28+E29</f>
        <v>34587.300000000003</v>
      </c>
      <c r="F24" s="5">
        <f t="shared" si="3"/>
        <v>34542.9</v>
      </c>
    </row>
    <row r="25" spans="1:6" ht="15.75" x14ac:dyDescent="0.25">
      <c r="A25" s="7" t="s">
        <v>33</v>
      </c>
      <c r="B25" s="8" t="s">
        <v>13</v>
      </c>
      <c r="C25" s="8" t="s">
        <v>6</v>
      </c>
      <c r="D25" s="9">
        <v>526.70000000000005</v>
      </c>
      <c r="E25" s="9">
        <v>526.70000000000005</v>
      </c>
      <c r="F25" s="9">
        <v>526.70000000000005</v>
      </c>
    </row>
    <row r="26" spans="1:6" ht="15.75" x14ac:dyDescent="0.25">
      <c r="A26" s="7" t="s">
        <v>34</v>
      </c>
      <c r="B26" s="8" t="s">
        <v>13</v>
      </c>
      <c r="C26" s="8" t="s">
        <v>15</v>
      </c>
      <c r="D26" s="9">
        <v>1560.2</v>
      </c>
      <c r="E26" s="9">
        <v>1550.2</v>
      </c>
      <c r="F26" s="9">
        <v>1550.2</v>
      </c>
    </row>
    <row r="27" spans="1:6" ht="15.75" x14ac:dyDescent="0.25">
      <c r="A27" s="7" t="s">
        <v>35</v>
      </c>
      <c r="B27" s="8" t="s">
        <v>13</v>
      </c>
      <c r="C27" s="8" t="s">
        <v>36</v>
      </c>
      <c r="D27" s="9">
        <v>413.3</v>
      </c>
      <c r="E27" s="9"/>
      <c r="F27" s="9"/>
    </row>
    <row r="28" spans="1:6" ht="15.75" x14ac:dyDescent="0.25">
      <c r="A28" s="7" t="s">
        <v>37</v>
      </c>
      <c r="B28" s="8" t="s">
        <v>13</v>
      </c>
      <c r="C28" s="8" t="s">
        <v>27</v>
      </c>
      <c r="D28" s="9">
        <v>43266.5</v>
      </c>
      <c r="E28" s="9">
        <v>32510.400000000001</v>
      </c>
      <c r="F28" s="9">
        <v>32466</v>
      </c>
    </row>
    <row r="29" spans="1:6" ht="15.75" x14ac:dyDescent="0.25">
      <c r="A29" s="7" t="s">
        <v>38</v>
      </c>
      <c r="B29" s="8" t="s">
        <v>13</v>
      </c>
      <c r="C29" s="8" t="s">
        <v>39</v>
      </c>
      <c r="D29" s="9">
        <v>1918.1</v>
      </c>
      <c r="E29" s="9"/>
      <c r="F29" s="9"/>
    </row>
    <row r="30" spans="1:6" ht="15.75" x14ac:dyDescent="0.25">
      <c r="A30" s="6" t="s">
        <v>40</v>
      </c>
      <c r="B30" s="4" t="s">
        <v>15</v>
      </c>
      <c r="C30" s="4" t="s">
        <v>7</v>
      </c>
      <c r="D30" s="5">
        <f>D31+D32+D33+D34</f>
        <v>129793.90000000002</v>
      </c>
      <c r="E30" s="5">
        <f t="shared" ref="E30:F30" si="4">E31+E32+E33+E34</f>
        <v>61503.399999999994</v>
      </c>
      <c r="F30" s="5">
        <f t="shared" si="4"/>
        <v>50461.7</v>
      </c>
    </row>
    <row r="31" spans="1:6" ht="15.75" x14ac:dyDescent="0.25">
      <c r="A31" s="7" t="s">
        <v>41</v>
      </c>
      <c r="B31" s="8" t="s">
        <v>15</v>
      </c>
      <c r="C31" s="8" t="s">
        <v>6</v>
      </c>
      <c r="D31" s="9">
        <v>8265.1</v>
      </c>
      <c r="E31" s="9"/>
      <c r="F31" s="9"/>
    </row>
    <row r="32" spans="1:6" ht="15.75" x14ac:dyDescent="0.25">
      <c r="A32" s="7" t="s">
        <v>42</v>
      </c>
      <c r="B32" s="8" t="s">
        <v>15</v>
      </c>
      <c r="C32" s="8" t="s">
        <v>9</v>
      </c>
      <c r="D32" s="9">
        <v>58145.3</v>
      </c>
      <c r="E32" s="9">
        <v>26697</v>
      </c>
      <c r="F32" s="9">
        <v>26697</v>
      </c>
    </row>
    <row r="33" spans="1:6" ht="15.75" x14ac:dyDescent="0.25">
      <c r="A33" s="7" t="s">
        <v>43</v>
      </c>
      <c r="B33" s="8" t="s">
        <v>15</v>
      </c>
      <c r="C33" s="8" t="s">
        <v>11</v>
      </c>
      <c r="D33" s="9">
        <v>12727.1</v>
      </c>
      <c r="E33" s="9">
        <v>11587.2</v>
      </c>
      <c r="F33" s="9">
        <v>545.5</v>
      </c>
    </row>
    <row r="34" spans="1:6" ht="15.75" x14ac:dyDescent="0.25">
      <c r="A34" s="7" t="s">
        <v>44</v>
      </c>
      <c r="B34" s="8" t="s">
        <v>15</v>
      </c>
      <c r="C34" s="8" t="s">
        <v>15</v>
      </c>
      <c r="D34" s="9">
        <v>50656.4</v>
      </c>
      <c r="E34" s="9">
        <v>23219.200000000001</v>
      </c>
      <c r="F34" s="9">
        <v>23219.200000000001</v>
      </c>
    </row>
    <row r="35" spans="1:6" ht="15.75" x14ac:dyDescent="0.25">
      <c r="A35" s="6" t="s">
        <v>45</v>
      </c>
      <c r="B35" s="4" t="s">
        <v>17</v>
      </c>
      <c r="C35" s="4" t="s">
        <v>7</v>
      </c>
      <c r="D35" s="5">
        <f>D36+D37</f>
        <v>483.7</v>
      </c>
      <c r="E35" s="5">
        <f t="shared" ref="E35:F35" si="5">E36+E37</f>
        <v>1559.8</v>
      </c>
      <c r="F35" s="5">
        <f t="shared" si="5"/>
        <v>523.1</v>
      </c>
    </row>
    <row r="36" spans="1:6" ht="18.75" customHeight="1" x14ac:dyDescent="0.25">
      <c r="A36" s="7" t="s">
        <v>46</v>
      </c>
      <c r="B36" s="8" t="s">
        <v>17</v>
      </c>
      <c r="C36" s="8" t="s">
        <v>11</v>
      </c>
      <c r="D36" s="13">
        <v>383.7</v>
      </c>
      <c r="E36" s="13">
        <v>463</v>
      </c>
      <c r="F36" s="13">
        <v>523.1</v>
      </c>
    </row>
    <row r="37" spans="1:6" ht="15.75" x14ac:dyDescent="0.25">
      <c r="A37" s="7" t="s">
        <v>47</v>
      </c>
      <c r="B37" s="8" t="s">
        <v>17</v>
      </c>
      <c r="C37" s="8" t="s">
        <v>15</v>
      </c>
      <c r="D37" s="9">
        <v>100</v>
      </c>
      <c r="E37" s="9">
        <v>1096.8</v>
      </c>
      <c r="F37" s="9"/>
    </row>
    <row r="38" spans="1:6" ht="15.75" x14ac:dyDescent="0.25">
      <c r="A38" s="6" t="s">
        <v>48</v>
      </c>
      <c r="B38" s="4" t="s">
        <v>49</v>
      </c>
      <c r="C38" s="4" t="s">
        <v>7</v>
      </c>
      <c r="D38" s="5">
        <f>D39+D40+D41+D42+D43</f>
        <v>624328.60000000009</v>
      </c>
      <c r="E38" s="5">
        <f t="shared" ref="E38:F38" si="6">E39+E40+E41+E42+E43</f>
        <v>607964</v>
      </c>
      <c r="F38" s="5">
        <f t="shared" si="6"/>
        <v>599286.79999999993</v>
      </c>
    </row>
    <row r="39" spans="1:6" ht="15.75" x14ac:dyDescent="0.25">
      <c r="A39" s="7" t="s">
        <v>50</v>
      </c>
      <c r="B39" s="8" t="s">
        <v>49</v>
      </c>
      <c r="C39" s="8" t="s">
        <v>6</v>
      </c>
      <c r="D39" s="9">
        <v>178347.3</v>
      </c>
      <c r="E39" s="9">
        <v>177950.1</v>
      </c>
      <c r="F39" s="9">
        <v>178057</v>
      </c>
    </row>
    <row r="40" spans="1:6" ht="15.75" x14ac:dyDescent="0.25">
      <c r="A40" s="7" t="s">
        <v>51</v>
      </c>
      <c r="B40" s="8" t="s">
        <v>49</v>
      </c>
      <c r="C40" s="8" t="s">
        <v>9</v>
      </c>
      <c r="D40" s="9">
        <v>373778.5</v>
      </c>
      <c r="E40" s="9">
        <v>357598.7</v>
      </c>
      <c r="F40" s="9">
        <v>354591.1</v>
      </c>
    </row>
    <row r="41" spans="1:6" ht="15.75" x14ac:dyDescent="0.25">
      <c r="A41" s="7" t="s">
        <v>52</v>
      </c>
      <c r="B41" s="8" t="s">
        <v>49</v>
      </c>
      <c r="C41" s="8" t="s">
        <v>11</v>
      </c>
      <c r="D41" s="9">
        <v>43086.8</v>
      </c>
      <c r="E41" s="9">
        <v>45267.199999999997</v>
      </c>
      <c r="F41" s="9">
        <v>39863.699999999997</v>
      </c>
    </row>
    <row r="42" spans="1:6" ht="15.75" x14ac:dyDescent="0.25">
      <c r="A42" s="7" t="s">
        <v>53</v>
      </c>
      <c r="B42" s="8" t="s">
        <v>49</v>
      </c>
      <c r="C42" s="8" t="s">
        <v>49</v>
      </c>
      <c r="D42" s="9">
        <v>2232.6</v>
      </c>
      <c r="E42" s="9">
        <v>1932.6</v>
      </c>
      <c r="F42" s="9">
        <v>1932.6</v>
      </c>
    </row>
    <row r="43" spans="1:6" ht="15.75" x14ac:dyDescent="0.25">
      <c r="A43" s="7" t="s">
        <v>54</v>
      </c>
      <c r="B43" s="8" t="s">
        <v>49</v>
      </c>
      <c r="C43" s="8" t="s">
        <v>27</v>
      </c>
      <c r="D43" s="9">
        <v>26883.4</v>
      </c>
      <c r="E43" s="9">
        <v>25215.4</v>
      </c>
      <c r="F43" s="9">
        <v>24842.400000000001</v>
      </c>
    </row>
    <row r="44" spans="1:6" ht="15.75" x14ac:dyDescent="0.25">
      <c r="A44" s="6" t="s">
        <v>55</v>
      </c>
      <c r="B44" s="4" t="s">
        <v>36</v>
      </c>
      <c r="C44" s="4" t="s">
        <v>7</v>
      </c>
      <c r="D44" s="5">
        <f>D45+D46</f>
        <v>95119.200000000012</v>
      </c>
      <c r="E44" s="5">
        <f t="shared" ref="E44:F44" si="7">E45+E46</f>
        <v>61470.6</v>
      </c>
      <c r="F44" s="5">
        <f t="shared" si="7"/>
        <v>59468.5</v>
      </c>
    </row>
    <row r="45" spans="1:6" ht="15.75" x14ac:dyDescent="0.25">
      <c r="A45" s="7" t="s">
        <v>56</v>
      </c>
      <c r="B45" s="8" t="s">
        <v>36</v>
      </c>
      <c r="C45" s="8" t="s">
        <v>6</v>
      </c>
      <c r="D45" s="9">
        <v>39791.4</v>
      </c>
      <c r="E45" s="9">
        <v>42139.1</v>
      </c>
      <c r="F45" s="9">
        <v>40137</v>
      </c>
    </row>
    <row r="46" spans="1:6" ht="15.75" x14ac:dyDescent="0.25">
      <c r="A46" s="7" t="s">
        <v>57</v>
      </c>
      <c r="B46" s="8" t="s">
        <v>36</v>
      </c>
      <c r="C46" s="8" t="s">
        <v>13</v>
      </c>
      <c r="D46" s="9">
        <v>55327.8</v>
      </c>
      <c r="E46" s="9">
        <v>19331.5</v>
      </c>
      <c r="F46" s="9">
        <v>19331.5</v>
      </c>
    </row>
    <row r="47" spans="1:6" ht="15.75" x14ac:dyDescent="0.25">
      <c r="A47" s="6" t="s">
        <v>58</v>
      </c>
      <c r="B47" s="4" t="s">
        <v>29</v>
      </c>
      <c r="C47" s="4" t="s">
        <v>7</v>
      </c>
      <c r="D47" s="5">
        <f>D48+D49+D50+D51</f>
        <v>336703</v>
      </c>
      <c r="E47" s="5">
        <f t="shared" ref="E47:F47" si="8">E48+E49+E50+E51</f>
        <v>341047.7</v>
      </c>
      <c r="F47" s="5">
        <f t="shared" si="8"/>
        <v>341503.2</v>
      </c>
    </row>
    <row r="48" spans="1:6" ht="15.75" x14ac:dyDescent="0.25">
      <c r="A48" s="7" t="s">
        <v>59</v>
      </c>
      <c r="B48" s="8" t="s">
        <v>29</v>
      </c>
      <c r="C48" s="8" t="s">
        <v>9</v>
      </c>
      <c r="D48" s="9">
        <v>56918.8</v>
      </c>
      <c r="E48" s="9">
        <v>57035.6</v>
      </c>
      <c r="F48" s="9">
        <v>57210.5</v>
      </c>
    </row>
    <row r="49" spans="1:6" ht="15.75" x14ac:dyDescent="0.25">
      <c r="A49" s="7" t="s">
        <v>60</v>
      </c>
      <c r="B49" s="8" t="s">
        <v>29</v>
      </c>
      <c r="C49" s="8" t="s">
        <v>11</v>
      </c>
      <c r="D49" s="9">
        <v>168065.6</v>
      </c>
      <c r="E49" s="9">
        <v>171922.2</v>
      </c>
      <c r="F49" s="9">
        <v>177692.4</v>
      </c>
    </row>
    <row r="50" spans="1:6" ht="15.75" x14ac:dyDescent="0.25">
      <c r="A50" s="7" t="s">
        <v>61</v>
      </c>
      <c r="B50" s="8" t="s">
        <v>29</v>
      </c>
      <c r="C50" s="8" t="s">
        <v>13</v>
      </c>
      <c r="D50" s="9">
        <v>92631.6</v>
      </c>
      <c r="E50" s="9">
        <v>94380.9</v>
      </c>
      <c r="F50" s="9">
        <v>88591.3</v>
      </c>
    </row>
    <row r="51" spans="1:6" ht="15.75" x14ac:dyDescent="0.25">
      <c r="A51" s="7" t="s">
        <v>62</v>
      </c>
      <c r="B51" s="8" t="s">
        <v>29</v>
      </c>
      <c r="C51" s="8" t="s">
        <v>17</v>
      </c>
      <c r="D51" s="9">
        <v>19087</v>
      </c>
      <c r="E51" s="9">
        <v>17709</v>
      </c>
      <c r="F51" s="9">
        <v>18009</v>
      </c>
    </row>
    <row r="52" spans="1:6" ht="15.75" x14ac:dyDescent="0.25">
      <c r="A52" s="6" t="s">
        <v>63</v>
      </c>
      <c r="B52" s="4" t="s">
        <v>19</v>
      </c>
      <c r="C52" s="4" t="s">
        <v>7</v>
      </c>
      <c r="D52" s="5">
        <f>D53+D54</f>
        <v>241328.2</v>
      </c>
      <c r="E52" s="5">
        <f t="shared" ref="E52:F52" si="9">E53+E54</f>
        <v>217225.7</v>
      </c>
      <c r="F52" s="5">
        <f t="shared" si="9"/>
        <v>156305.70000000001</v>
      </c>
    </row>
    <row r="53" spans="1:6" ht="15.75" x14ac:dyDescent="0.25">
      <c r="A53" s="7" t="s">
        <v>64</v>
      </c>
      <c r="B53" s="8" t="s">
        <v>19</v>
      </c>
      <c r="C53" s="8" t="s">
        <v>9</v>
      </c>
      <c r="D53" s="9">
        <v>29393.5</v>
      </c>
      <c r="E53" s="9">
        <v>5256.7</v>
      </c>
      <c r="F53" s="9">
        <v>5256.7</v>
      </c>
    </row>
    <row r="54" spans="1:6" ht="15.75" x14ac:dyDescent="0.25">
      <c r="A54" s="7" t="s">
        <v>65</v>
      </c>
      <c r="B54" s="8" t="s">
        <v>19</v>
      </c>
      <c r="C54" s="8" t="s">
        <v>15</v>
      </c>
      <c r="D54" s="9">
        <v>211934.7</v>
      </c>
      <c r="E54" s="9">
        <v>211969</v>
      </c>
      <c r="F54" s="9">
        <v>151049</v>
      </c>
    </row>
    <row r="55" spans="1:6" ht="15.75" x14ac:dyDescent="0.25">
      <c r="A55" s="6" t="s">
        <v>66</v>
      </c>
      <c r="B55" s="4" t="s">
        <v>39</v>
      </c>
      <c r="C55" s="4" t="s">
        <v>7</v>
      </c>
      <c r="D55" s="5">
        <f>D56</f>
        <v>1500</v>
      </c>
      <c r="E55" s="5"/>
      <c r="F55" s="5"/>
    </row>
    <row r="56" spans="1:6" ht="15.75" x14ac:dyDescent="0.25">
      <c r="A56" s="7" t="s">
        <v>67</v>
      </c>
      <c r="B56" s="8" t="s">
        <v>39</v>
      </c>
      <c r="C56" s="8" t="s">
        <v>9</v>
      </c>
      <c r="D56" s="9">
        <v>1500</v>
      </c>
      <c r="E56" s="9"/>
      <c r="F56" s="9"/>
    </row>
    <row r="57" spans="1:6" ht="39" customHeight="1" x14ac:dyDescent="0.25">
      <c r="A57" s="6" t="s">
        <v>68</v>
      </c>
      <c r="B57" s="4" t="s">
        <v>31</v>
      </c>
      <c r="C57" s="4" t="s">
        <v>7</v>
      </c>
      <c r="D57" s="5">
        <f>D58+D59</f>
        <v>78329.399999999994</v>
      </c>
      <c r="E57" s="5">
        <f t="shared" ref="E57:F57" si="10">E58+E59</f>
        <v>69211.3</v>
      </c>
      <c r="F57" s="5">
        <f t="shared" si="10"/>
        <v>68466.8</v>
      </c>
    </row>
    <row r="58" spans="1:6" ht="31.5" x14ac:dyDescent="0.25">
      <c r="A58" s="7" t="s">
        <v>69</v>
      </c>
      <c r="B58" s="8" t="s">
        <v>31</v>
      </c>
      <c r="C58" s="8" t="s">
        <v>6</v>
      </c>
      <c r="D58" s="9">
        <v>24030.3</v>
      </c>
      <c r="E58" s="9">
        <v>19224.2</v>
      </c>
      <c r="F58" s="9">
        <v>19224.2</v>
      </c>
    </row>
    <row r="59" spans="1:6" ht="15.75" x14ac:dyDescent="0.25">
      <c r="A59" s="7" t="s">
        <v>70</v>
      </c>
      <c r="B59" s="8" t="s">
        <v>31</v>
      </c>
      <c r="C59" s="8" t="s">
        <v>11</v>
      </c>
      <c r="D59" s="9">
        <v>54299.1</v>
      </c>
      <c r="E59" s="9">
        <v>49987.1</v>
      </c>
      <c r="F59" s="9">
        <v>49242.6</v>
      </c>
    </row>
    <row r="60" spans="1:6" ht="15.75" x14ac:dyDescent="0.25">
      <c r="A60" s="10" t="s">
        <v>71</v>
      </c>
      <c r="B60" s="11"/>
      <c r="C60" s="11"/>
      <c r="D60" s="12"/>
      <c r="E60" s="12">
        <v>13242.3</v>
      </c>
      <c r="F60" s="12">
        <v>27651.8</v>
      </c>
    </row>
    <row r="61" spans="1:6" ht="10.15" customHeight="1" x14ac:dyDescent="0.3">
      <c r="A61" s="2"/>
      <c r="B61" s="2"/>
      <c r="C61" s="2"/>
      <c r="D61" s="2"/>
      <c r="E61" s="2"/>
      <c r="F61" s="2"/>
    </row>
    <row r="62" spans="1:6" ht="10.15" customHeight="1" x14ac:dyDescent="0.3">
      <c r="A62" s="2"/>
      <c r="B62" s="2"/>
      <c r="C62" s="2"/>
      <c r="D62" s="2"/>
      <c r="E62" s="2"/>
      <c r="F62" s="2"/>
    </row>
  </sheetData>
  <mergeCells count="11">
    <mergeCell ref="C1:F1"/>
    <mergeCell ref="C2:F2"/>
    <mergeCell ref="C3:F3"/>
    <mergeCell ref="A6:A7"/>
    <mergeCell ref="D6:D7"/>
    <mergeCell ref="C6:C7"/>
    <mergeCell ref="F6:F7"/>
    <mergeCell ref="E6:E7"/>
    <mergeCell ref="B6:B7"/>
    <mergeCell ref="A4:F4"/>
    <mergeCell ref="E5:F5"/>
  </mergeCells>
  <pageMargins left="0.59055118110236227" right="0.19685039370078741" top="0.19685039370078741" bottom="0.19685039370078741" header="0" footer="0"/>
  <pageSetup paperSize="9" scale="66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rep:2.55.0.275</dc:description>
  <cp:lastModifiedBy>Пользователь</cp:lastModifiedBy>
  <cp:lastPrinted>2022-11-24T04:47:06Z</cp:lastPrinted>
  <dcterms:created xsi:type="dcterms:W3CDTF">2022-11-19T05:20:43Z</dcterms:created>
  <dcterms:modified xsi:type="dcterms:W3CDTF">2022-12-23T10:47:37Z</dcterms:modified>
</cp:coreProperties>
</file>